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Лист1!$A$1:$D$84</definedName>
  </definedNames>
  <calcPr calcId="145621"/>
</workbook>
</file>

<file path=xl/calcChain.xml><?xml version="1.0" encoding="utf-8"?>
<calcChain xmlns="http://schemas.openxmlformats.org/spreadsheetml/2006/main">
  <c r="B85" i="1" l="1"/>
  <c r="B84" i="1"/>
  <c r="B11" i="1"/>
  <c r="B8" i="1"/>
  <c r="B83" i="1" l="1"/>
  <c r="B80" i="1"/>
  <c r="B82" i="1"/>
  <c r="B72" i="1"/>
  <c r="B65" i="1"/>
  <c r="B28" i="1"/>
  <c r="B40" i="1"/>
  <c r="B20" i="1"/>
  <c r="B16" i="1"/>
  <c r="B13" i="1"/>
  <c r="B68" i="1" l="1"/>
  <c r="B10" i="1" l="1"/>
  <c r="B9" i="1" s="1"/>
  <c r="B86" i="1" l="1"/>
</calcChain>
</file>

<file path=xl/sharedStrings.xml><?xml version="1.0" encoding="utf-8"?>
<sst xmlns="http://schemas.openxmlformats.org/spreadsheetml/2006/main" count="156" uniqueCount="102">
  <si>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</si>
  <si>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</si>
  <si>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</si>
  <si>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</si>
  <si>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</si>
  <si>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</si>
  <si>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</si>
  <si>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</si>
  <si>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</si>
  <si>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</si>
  <si>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</si>
  <si>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</si>
  <si>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</si>
  <si>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</si>
  <si>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</si>
  <si>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</si>
  <si>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</si>
  <si>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</si>
  <si>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</si>
  <si>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</si>
  <si>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</si>
  <si>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</si>
  <si>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</si>
  <si>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</si>
  <si>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</si>
  <si>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Адрес: 1 мкр., д. 35</t>
  </si>
  <si>
    <t>Старшие по дому (льготы)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</si>
  <si>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</si>
  <si>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</si>
  <si>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шт.</t>
  </si>
  <si>
    <t>Замена электрической лампы накаливания</t>
  </si>
  <si>
    <t>Доходы 2020 г.</t>
  </si>
  <si>
    <t>Осмотр подвала</t>
  </si>
  <si>
    <t>Ремонт труб КНС</t>
  </si>
  <si>
    <t>Осмотр электросчетчика</t>
  </si>
  <si>
    <t>19. Конечное сальдо с учетом дебиторской задолженности (переплаты) на 31.12.2020 г</t>
  </si>
  <si>
    <t>Замена автомата</t>
  </si>
  <si>
    <t>Замена электропатрона с материалом</t>
  </si>
  <si>
    <t>дом</t>
  </si>
  <si>
    <t>Остекление окна в подъезде</t>
  </si>
  <si>
    <t>замена электрической лампы накаливания</t>
  </si>
  <si>
    <t>замер температуры воздуха в кв.</t>
  </si>
  <si>
    <t>помещ</t>
  </si>
  <si>
    <t>исполнение заявок не связанных с ремонтом</t>
  </si>
  <si>
    <t>Запуск системы отопления</t>
  </si>
  <si>
    <t>Осмотр сантех. оборудования</t>
  </si>
  <si>
    <t>Ремонт труб ГВС</t>
  </si>
  <si>
    <t>период: 01.01.2022-31.12.2022</t>
  </si>
  <si>
    <t xml:space="preserve">Начальное сальдо на 01.01.2022 г. </t>
  </si>
  <si>
    <t>Всего начислено за период с 01.01.2022 г. по 31.12.2022 г.</t>
  </si>
  <si>
    <t>Всего оплачено за период с 01.01.2022 г. по 31.12.2022 г</t>
  </si>
  <si>
    <t>Дебиторская задолженность (переплата) на 31.12.2022 г.</t>
  </si>
  <si>
    <t>Итого доходов по дому за 2022 г.: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</si>
  <si>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</si>
  <si>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</si>
  <si>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</si>
  <si>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</si>
  <si>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</si>
  <si>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</si>
  <si>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</si>
  <si>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</si>
  <si>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</si>
  <si>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01.01.2022 г. по 31.12.2022 г</t>
  </si>
  <si>
    <t>17. Всего расходов по дому с НДС за 01.01.2022 г. по 31.12.2022 г</t>
  </si>
  <si>
    <t>18. 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</si>
  <si>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</si>
  <si>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</si>
  <si>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</si>
  <si>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</si>
  <si>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</si>
  <si>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</si>
  <si>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Остекление оконых рам</t>
  </si>
  <si>
    <t>Прокладка электрокабеля АВВГ 2*2,5 мм2</t>
  </si>
  <si>
    <t>Утепление вентпродухов изовером</t>
  </si>
  <si>
    <t>обследование межпанельных швов</t>
  </si>
  <si>
    <t>1 кв.</t>
  </si>
  <si>
    <t>установка пружины</t>
  </si>
  <si>
    <t>утепление примыканий двер. коробок к двер. проемам изовером, монтаж.пе</t>
  </si>
  <si>
    <t>Вывод трубопровода ГВС из подвала для хоз.нужд</t>
  </si>
  <si>
    <t>Вывод холодной воды с подвала для хозяйственных нужд</t>
  </si>
  <si>
    <t>Замена муфты</t>
  </si>
  <si>
    <t>Замена участка розлива ГВС д.50 п/п</t>
  </si>
  <si>
    <t>Замена части стояка ГВС</t>
  </si>
  <si>
    <t>место</t>
  </si>
  <si>
    <t>Замена шарового крана д.20</t>
  </si>
  <si>
    <t>Отключение отопления</t>
  </si>
  <si>
    <t>Очистка внутридомовой канализационной сети</t>
  </si>
  <si>
    <t>п/м</t>
  </si>
  <si>
    <t>Перезапуск стояков отопления</t>
  </si>
  <si>
    <t>Регулировка теплоносителя</t>
  </si>
  <si>
    <t>Сброс воздуха со стояков отопления</t>
  </si>
  <si>
    <t>стояк</t>
  </si>
  <si>
    <t>Чистка врезки</t>
  </si>
  <si>
    <t>частичная замена стояка ГВС</t>
  </si>
  <si>
    <t>частичная замена стояка ХВС</t>
  </si>
  <si>
    <t>Прочитска вентиляционных каналов</t>
  </si>
  <si>
    <t>Изготовление штакетного забора h=0,7, l=2,5, ширина штакетника 7,5 с о</t>
  </si>
  <si>
    <t>пролет</t>
  </si>
  <si>
    <t>Организация мест накоп.ртуть сод-х ламп 3,4кв. 2022г.К=0,6;0,8;0,85;0,</t>
  </si>
  <si>
    <t>Отпуск цветочной рассады 2022 г.</t>
  </si>
  <si>
    <t>Уборка придомовой территории 3,4 кв. 2022 г. К=0,8</t>
  </si>
  <si>
    <t>Установка штакетного забора l =2.5 h=0.7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</si>
</sst>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&quot; &quot;##0.00_-;\-* #&quot; &quot;##0.00_-;_-* &quot;-&quot;??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45">
    <xf numFmtId="0" fontId="0" fillId="0" borderId="0" xfId="0"/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0" fontId="0" fillId="3" borderId="0" xfId="0" applyFill="1"/>
    <xf numFmtId="0" fontId="6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2" fontId="2" fillId="3" borderId="2" xfId="0" applyNumberFormat="1" applyFont="1" applyFill="1" applyBorder="1" applyAlignment="1">
      <alignment horizontal="center" vertical="center" wrapText="1"/>
    </xf>
    <xf numFmtId="2" fontId="11" fillId="3" borderId="2" xfId="1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0" borderId="0" xfId="0"/>
    <xf numFmtId="49" fontId="0" fillId="0" borderId="3" xfId="0" applyNumberFormat="1" applyFill="1" applyBorder="1"/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4" fontId="6" fillId="3" borderId="2" xfId="3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/>
    </xf>
    <xf numFmtId="4" fontId="2" fillId="3" borderId="0" xfId="0" applyNumberFormat="1" applyFont="1" applyFill="1" applyAlignment="1">
      <alignment horizontal="center" wrapText="1"/>
    </xf>
    <xf numFmtId="0" fontId="4" fillId="3" borderId="2" xfId="1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wrapText="1"/>
    </xf>
    <xf numFmtId="43" fontId="4" fillId="3" borderId="0" xfId="3" applyFont="1" applyFill="1" applyBorder="1" applyAlignment="1">
      <alignment horizontal="center" vertical="center" wrapText="1"/>
    </xf>
    <xf numFmtId="4" fontId="4" fillId="3" borderId="2" xfId="1" applyNumberFormat="1" applyFont="1" applyFill="1" applyBorder="1" applyAlignment="1">
      <alignment horizontal="center" vertical="center" wrapText="1"/>
    </xf>
    <xf numFmtId="165" fontId="0" fillId="0" borderId="3" xfId="0" applyNumberFormat="1" applyFill="1" applyBorder="1"/>
    <xf numFmtId="49" fontId="0" fillId="3" borderId="3" xfId="0" applyNumberFormat="1" applyFill="1" applyBorder="1"/>
    <xf numFmtId="165" fontId="0" fillId="3" borderId="3" xfId="0" applyNumberFormat="1" applyFill="1" applyBorder="1"/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tabSelected="1" workbookViewId="0">
      <selection activeCell="B87" sqref="B87"/>
    </sheetView>
  </sheetViews>
  <sheetFormatPr defaultRowHeight="15" outlineLevelRow="1" x14ac:dyDescent="0.25"/>
  <cols>
    <col min="1" max="1" width="59.5703125" style="10" customWidth="1"/>
    <col min="2" max="2" width="15.5703125" style="9" customWidth="1"/>
    <col min="3" max="3" width="12.85546875" style="10" customWidth="1"/>
    <col min="4" max="4" width="14.42578125" style="11" customWidth="1"/>
    <col min="5" max="5" width="13.7109375" style="12" customWidth="1"/>
    <col min="6" max="6" width="10.7109375" style="12" bestFit="1" customWidth="1"/>
    <col min="7" max="16384" width="9.140625" style="12"/>
  </cols>
  <sheetData>
    <row r="1" spans="1:5" ht="37.5" customHeight="1" x14ac:dyDescent="0.25">
      <c r="A1" s="39" t="s">
        <v>7</v>
      </c>
      <c r="B1" s="39"/>
      <c r="C1" s="39"/>
      <c r="D1" s="39"/>
    </row>
    <row r="2" spans="1:5" ht="17.25" customHeight="1" x14ac:dyDescent="0.25">
      <c r="A2" s="17" t="s">
        <v>25</v>
      </c>
      <c r="B2" s="41" t="s">
        <v>47</v>
      </c>
      <c r="C2" s="41"/>
      <c r="D2" s="41"/>
    </row>
    <row r="3" spans="1:5" ht="57" x14ac:dyDescent="0.25">
      <c r="A3" s="13" t="s">
        <v>2</v>
      </c>
      <c r="B3" s="3" t="s">
        <v>24</v>
      </c>
      <c r="C3" s="5" t="s">
        <v>0</v>
      </c>
      <c r="D3" s="6" t="s">
        <v>1</v>
      </c>
      <c r="E3" s="33"/>
    </row>
    <row r="4" spans="1:5" x14ac:dyDescent="0.25">
      <c r="A4" s="32" t="s">
        <v>48</v>
      </c>
      <c r="B4" s="35">
        <v>-126459.19599999997</v>
      </c>
      <c r="C4" s="3" t="s">
        <v>23</v>
      </c>
      <c r="D4" s="5"/>
      <c r="E4" s="34"/>
    </row>
    <row r="5" spans="1:5" x14ac:dyDescent="0.25">
      <c r="A5" s="42" t="s">
        <v>31</v>
      </c>
      <c r="B5" s="43"/>
      <c r="C5" s="43"/>
      <c r="D5" s="44"/>
      <c r="E5" s="33"/>
    </row>
    <row r="6" spans="1:5" ht="28.5" x14ac:dyDescent="0.25">
      <c r="A6" s="13" t="s">
        <v>49</v>
      </c>
      <c r="B6" s="3">
        <v>721323.64</v>
      </c>
      <c r="C6" s="15" t="s">
        <v>23</v>
      </c>
      <c r="D6" s="6"/>
      <c r="E6" s="33"/>
    </row>
    <row r="7" spans="1:5" x14ac:dyDescent="0.25">
      <c r="A7" s="13" t="s">
        <v>50</v>
      </c>
      <c r="B7" s="3">
        <v>839791.58</v>
      </c>
      <c r="C7" s="15" t="s">
        <v>23</v>
      </c>
      <c r="D7" s="6"/>
    </row>
    <row r="8" spans="1:5" x14ac:dyDescent="0.25">
      <c r="A8" s="13" t="s">
        <v>51</v>
      </c>
      <c r="B8" s="3">
        <f>B7-B6</f>
        <v>118467.93999999994</v>
      </c>
      <c r="C8" s="15" t="s">
        <v>23</v>
      </c>
      <c r="D8" s="6"/>
    </row>
    <row r="9" spans="1:5" x14ac:dyDescent="0.25">
      <c r="A9" s="13" t="s">
        <v>8</v>
      </c>
      <c r="B9" s="3">
        <f>B10</f>
        <v>6771.84</v>
      </c>
      <c r="C9" s="15" t="s">
        <v>23</v>
      </c>
      <c r="D9" s="6"/>
    </row>
    <row r="10" spans="1:5" x14ac:dyDescent="0.25">
      <c r="A10" s="13" t="s">
        <v>9</v>
      </c>
      <c r="B10" s="21">
        <f>300*12+264.32*12</f>
        <v>6771.84</v>
      </c>
      <c r="C10" s="15" t="s">
        <v>23</v>
      </c>
      <c r="D10" s="6"/>
    </row>
    <row r="11" spans="1:5" x14ac:dyDescent="0.25">
      <c r="A11" s="23" t="s">
        <v>52</v>
      </c>
      <c r="B11" s="7">
        <f>B6</f>
        <v>721323.64</v>
      </c>
      <c r="C11" s="15" t="s">
        <v>23</v>
      </c>
      <c r="D11" s="1"/>
    </row>
    <row r="12" spans="1:5" x14ac:dyDescent="0.25">
      <c r="A12" s="40" t="s">
        <v>10</v>
      </c>
      <c r="B12" s="40"/>
      <c r="C12" s="40"/>
      <c r="D12" s="40"/>
    </row>
    <row r="13" spans="1:5" ht="29.25" thickBot="1" x14ac:dyDescent="0.3">
      <c r="A13" s="17" t="s">
        <v>11</v>
      </c>
      <c r="B13" s="7">
        <f>B14+B15</f>
        <v>132049.24</v>
      </c>
      <c r="C13" s="2"/>
      <c r="D13" s="1"/>
    </row>
    <row r="14" spans="1:5" s="24" customFormat="1" ht="15.75" thickBot="1" x14ac:dyDescent="0.3">
      <c r="A14" s="25" t="s">
        <v>53</v>
      </c>
      <c r="B14" s="36">
        <v>63135.14</v>
      </c>
      <c r="C14" s="25" t="s">
        <v>3</v>
      </c>
      <c r="D14" s="36">
        <v>14447.4</v>
      </c>
    </row>
    <row r="15" spans="1:5" s="24" customFormat="1" ht="15.75" thickBot="1" x14ac:dyDescent="0.3">
      <c r="A15" s="25" t="s">
        <v>54</v>
      </c>
      <c r="B15" s="36">
        <v>68914.100000000006</v>
      </c>
      <c r="C15" s="25" t="s">
        <v>3</v>
      </c>
      <c r="D15" s="36">
        <v>14447.4</v>
      </c>
    </row>
    <row r="16" spans="1:5" ht="29.25" thickBot="1" x14ac:dyDescent="0.3">
      <c r="A16" s="23" t="s">
        <v>27</v>
      </c>
      <c r="B16" s="7">
        <f>B17+B18</f>
        <v>55289.3</v>
      </c>
      <c r="C16" s="2"/>
      <c r="D16" s="1"/>
    </row>
    <row r="17" spans="1:4" s="24" customFormat="1" ht="15.75" thickBot="1" x14ac:dyDescent="0.3">
      <c r="A17" s="25" t="s">
        <v>55</v>
      </c>
      <c r="B17" s="36">
        <v>21944.720000000001</v>
      </c>
      <c r="C17" s="25" t="s">
        <v>3</v>
      </c>
      <c r="D17" s="36">
        <v>10836.9</v>
      </c>
    </row>
    <row r="18" spans="1:4" s="24" customFormat="1" ht="15.75" thickBot="1" x14ac:dyDescent="0.3">
      <c r="A18" s="25" t="s">
        <v>65</v>
      </c>
      <c r="B18" s="36">
        <v>33344.58</v>
      </c>
      <c r="C18" s="25" t="s">
        <v>3</v>
      </c>
      <c r="D18" s="36">
        <v>14447.4</v>
      </c>
    </row>
    <row r="19" spans="1:4" ht="28.5" x14ac:dyDescent="0.25">
      <c r="A19" s="23" t="s">
        <v>28</v>
      </c>
      <c r="B19" s="7">
        <v>0</v>
      </c>
      <c r="C19" s="4"/>
      <c r="D19" s="1"/>
    </row>
    <row r="20" spans="1:4" ht="43.5" thickBot="1" x14ac:dyDescent="0.3">
      <c r="A20" s="17" t="s">
        <v>12</v>
      </c>
      <c r="B20" s="7">
        <f>SUM(B21:B27)</f>
        <v>18781.61</v>
      </c>
      <c r="C20" s="2"/>
      <c r="D20" s="1"/>
    </row>
    <row r="21" spans="1:4" s="24" customFormat="1" ht="15.75" thickBot="1" x14ac:dyDescent="0.3">
      <c r="A21" s="25" t="s">
        <v>66</v>
      </c>
      <c r="B21" s="36">
        <v>1444.74</v>
      </c>
      <c r="C21" s="25" t="s">
        <v>3</v>
      </c>
      <c r="D21" s="36">
        <v>14447.4</v>
      </c>
    </row>
    <row r="22" spans="1:4" s="24" customFormat="1" ht="15.75" thickBot="1" x14ac:dyDescent="0.3">
      <c r="A22" s="25" t="s">
        <v>67</v>
      </c>
      <c r="B22" s="36">
        <v>1589.21</v>
      </c>
      <c r="C22" s="25" t="s">
        <v>3</v>
      </c>
      <c r="D22" s="36">
        <v>14447.4</v>
      </c>
    </row>
    <row r="23" spans="1:4" s="24" customFormat="1" ht="15.75" thickBot="1" x14ac:dyDescent="0.3">
      <c r="A23" s="25" t="s">
        <v>68</v>
      </c>
      <c r="B23" s="36">
        <v>866.84</v>
      </c>
      <c r="C23" s="25" t="s">
        <v>3</v>
      </c>
      <c r="D23" s="36">
        <v>14447.4</v>
      </c>
    </row>
    <row r="24" spans="1:4" s="24" customFormat="1" ht="15.75" thickBot="1" x14ac:dyDescent="0.3">
      <c r="A24" s="25" t="s">
        <v>69</v>
      </c>
      <c r="B24" s="36">
        <v>1300.27</v>
      </c>
      <c r="C24" s="25" t="s">
        <v>3</v>
      </c>
      <c r="D24" s="36">
        <v>14447.4</v>
      </c>
    </row>
    <row r="25" spans="1:4" s="24" customFormat="1" ht="15.75" thickBot="1" x14ac:dyDescent="0.3">
      <c r="A25" s="25" t="s">
        <v>70</v>
      </c>
      <c r="B25" s="36">
        <v>1444.74</v>
      </c>
      <c r="C25" s="25" t="s">
        <v>3</v>
      </c>
      <c r="D25" s="36">
        <v>14447.4</v>
      </c>
    </row>
    <row r="26" spans="1:4" s="24" customFormat="1" ht="15.75" thickBot="1" x14ac:dyDescent="0.3">
      <c r="A26" s="25" t="s">
        <v>56</v>
      </c>
      <c r="B26" s="36">
        <v>5923.43</v>
      </c>
      <c r="C26" s="25" t="s">
        <v>3</v>
      </c>
      <c r="D26" s="36">
        <v>14447.4</v>
      </c>
    </row>
    <row r="27" spans="1:4" s="24" customFormat="1" ht="15.75" thickBot="1" x14ac:dyDescent="0.3">
      <c r="A27" s="25" t="s">
        <v>57</v>
      </c>
      <c r="B27" s="36">
        <v>6212.38</v>
      </c>
      <c r="C27" s="25" t="s">
        <v>3</v>
      </c>
      <c r="D27" s="36">
        <v>14447.4</v>
      </c>
    </row>
    <row r="28" spans="1:4" ht="43.5" outlineLevel="1" thickBot="1" x14ac:dyDescent="0.3">
      <c r="A28" s="17" t="s">
        <v>13</v>
      </c>
      <c r="B28" s="7">
        <f>SUM(B29:B39)</f>
        <v>16267.810000000001</v>
      </c>
      <c r="C28" s="14"/>
      <c r="D28" s="14"/>
    </row>
    <row r="29" spans="1:4" s="24" customFormat="1" ht="15.75" thickBot="1" x14ac:dyDescent="0.3">
      <c r="A29" s="25" t="s">
        <v>36</v>
      </c>
      <c r="B29" s="36">
        <v>248.9</v>
      </c>
      <c r="C29" s="25" t="s">
        <v>29</v>
      </c>
      <c r="D29" s="36">
        <v>1</v>
      </c>
    </row>
    <row r="30" spans="1:4" s="24" customFormat="1" ht="15.75" thickBot="1" x14ac:dyDescent="0.3">
      <c r="A30" s="25" t="s">
        <v>30</v>
      </c>
      <c r="B30" s="36">
        <v>822.15</v>
      </c>
      <c r="C30" s="25" t="s">
        <v>29</v>
      </c>
      <c r="D30" s="36">
        <v>7</v>
      </c>
    </row>
    <row r="31" spans="1:4" s="24" customFormat="1" ht="15.75" thickBot="1" x14ac:dyDescent="0.3">
      <c r="A31" s="25" t="s">
        <v>37</v>
      </c>
      <c r="B31" s="36">
        <v>1469.7</v>
      </c>
      <c r="C31" s="25" t="s">
        <v>29</v>
      </c>
      <c r="D31" s="36">
        <v>3</v>
      </c>
    </row>
    <row r="32" spans="1:4" s="24" customFormat="1" ht="15.75" thickBot="1" x14ac:dyDescent="0.3">
      <c r="A32" s="25" t="s">
        <v>34</v>
      </c>
      <c r="B32" s="36">
        <v>667.88</v>
      </c>
      <c r="C32" s="25" t="s">
        <v>29</v>
      </c>
      <c r="D32" s="36">
        <v>2</v>
      </c>
    </row>
    <row r="33" spans="1:4" s="24" customFormat="1" ht="15.75" thickBot="1" x14ac:dyDescent="0.3">
      <c r="A33" s="25" t="s">
        <v>39</v>
      </c>
      <c r="B33" s="36">
        <v>4250.1400000000003</v>
      </c>
      <c r="C33" s="25" t="s">
        <v>29</v>
      </c>
      <c r="D33" s="36">
        <v>2</v>
      </c>
    </row>
    <row r="34" spans="1:4" s="24" customFormat="1" ht="15.75" thickBot="1" x14ac:dyDescent="0.3">
      <c r="A34" s="25" t="s">
        <v>71</v>
      </c>
      <c r="B34" s="36">
        <v>537.76</v>
      </c>
      <c r="C34" s="25" t="s">
        <v>3</v>
      </c>
      <c r="D34" s="36">
        <v>0.4</v>
      </c>
    </row>
    <row r="35" spans="1:4" s="24" customFormat="1" ht="15.75" thickBot="1" x14ac:dyDescent="0.3">
      <c r="A35" s="25" t="s">
        <v>72</v>
      </c>
      <c r="B35" s="36">
        <v>2118.67</v>
      </c>
      <c r="C35" s="25" t="s">
        <v>4</v>
      </c>
      <c r="D35" s="36">
        <v>7.2</v>
      </c>
    </row>
    <row r="36" spans="1:4" s="24" customFormat="1" ht="15.75" thickBot="1" x14ac:dyDescent="0.3">
      <c r="A36" s="25" t="s">
        <v>40</v>
      </c>
      <c r="B36" s="36">
        <v>4269.96</v>
      </c>
      <c r="C36" s="25" t="s">
        <v>29</v>
      </c>
      <c r="D36" s="36">
        <v>29</v>
      </c>
    </row>
    <row r="37" spans="1:4" s="24" customFormat="1" ht="15.75" thickBot="1" x14ac:dyDescent="0.3">
      <c r="A37" s="25" t="s">
        <v>74</v>
      </c>
      <c r="B37" s="36">
        <v>505.79</v>
      </c>
      <c r="C37" s="25" t="s">
        <v>75</v>
      </c>
      <c r="D37" s="36">
        <v>1</v>
      </c>
    </row>
    <row r="38" spans="1:4" s="24" customFormat="1" ht="15.75" thickBot="1" x14ac:dyDescent="0.3">
      <c r="A38" s="25" t="s">
        <v>76</v>
      </c>
      <c r="B38" s="36">
        <v>714.34</v>
      </c>
      <c r="C38" s="25" t="s">
        <v>29</v>
      </c>
      <c r="D38" s="36">
        <v>2</v>
      </c>
    </row>
    <row r="39" spans="1:4" s="24" customFormat="1" ht="15.75" thickBot="1" x14ac:dyDescent="0.3">
      <c r="A39" s="25" t="s">
        <v>77</v>
      </c>
      <c r="B39" s="36">
        <v>662.52</v>
      </c>
      <c r="C39" s="25" t="s">
        <v>4</v>
      </c>
      <c r="D39" s="36">
        <v>4</v>
      </c>
    </row>
    <row r="40" spans="1:4" s="16" customFormat="1" ht="57.75" thickBot="1" x14ac:dyDescent="0.3">
      <c r="A40" s="17" t="s">
        <v>14</v>
      </c>
      <c r="B40" s="30">
        <f>SUM(B41:B61)</f>
        <v>91101.349999999991</v>
      </c>
      <c r="C40" s="18"/>
      <c r="D40" s="18"/>
    </row>
    <row r="41" spans="1:4" s="24" customFormat="1" ht="15.75" thickBot="1" x14ac:dyDescent="0.3">
      <c r="A41" s="25" t="s">
        <v>78</v>
      </c>
      <c r="B41" s="36">
        <v>3457.65</v>
      </c>
      <c r="C41" s="25" t="s">
        <v>4</v>
      </c>
      <c r="D41" s="36">
        <v>7</v>
      </c>
    </row>
    <row r="42" spans="1:4" s="24" customFormat="1" ht="15.75" thickBot="1" x14ac:dyDescent="0.3">
      <c r="A42" s="25" t="s">
        <v>79</v>
      </c>
      <c r="B42" s="36">
        <v>4922.04</v>
      </c>
      <c r="C42" s="25" t="s">
        <v>29</v>
      </c>
      <c r="D42" s="36">
        <v>2</v>
      </c>
    </row>
    <row r="43" spans="1:4" s="24" customFormat="1" ht="15.75" thickBot="1" x14ac:dyDescent="0.3">
      <c r="A43" s="25" t="s">
        <v>80</v>
      </c>
      <c r="B43" s="36">
        <v>2419.9</v>
      </c>
      <c r="C43" s="25" t="s">
        <v>29</v>
      </c>
      <c r="D43" s="36">
        <v>5</v>
      </c>
    </row>
    <row r="44" spans="1:4" s="24" customFormat="1" ht="15.75" thickBot="1" x14ac:dyDescent="0.3">
      <c r="A44" s="25" t="s">
        <v>81</v>
      </c>
      <c r="B44" s="36">
        <v>11056.95</v>
      </c>
      <c r="C44" s="25" t="s">
        <v>4</v>
      </c>
      <c r="D44" s="36">
        <v>9</v>
      </c>
    </row>
    <row r="45" spans="1:4" s="24" customFormat="1" ht="15.75" thickBot="1" x14ac:dyDescent="0.3">
      <c r="A45" s="25" t="s">
        <v>82</v>
      </c>
      <c r="B45" s="36">
        <v>3707.41</v>
      </c>
      <c r="C45" s="25" t="s">
        <v>83</v>
      </c>
      <c r="D45" s="36">
        <v>1</v>
      </c>
    </row>
    <row r="46" spans="1:4" s="24" customFormat="1" ht="15.75" thickBot="1" x14ac:dyDescent="0.3">
      <c r="A46" s="25" t="s">
        <v>84</v>
      </c>
      <c r="B46" s="36">
        <v>2164.64</v>
      </c>
      <c r="C46" s="25" t="s">
        <v>29</v>
      </c>
      <c r="D46" s="36">
        <v>4</v>
      </c>
    </row>
    <row r="47" spans="1:4" s="24" customFormat="1" ht="15.75" thickBot="1" x14ac:dyDescent="0.3">
      <c r="A47" s="25" t="s">
        <v>44</v>
      </c>
      <c r="B47" s="36">
        <v>1117</v>
      </c>
      <c r="C47" s="25" t="s">
        <v>29</v>
      </c>
      <c r="D47" s="36">
        <v>1</v>
      </c>
    </row>
    <row r="48" spans="1:4" s="24" customFormat="1" ht="15.75" thickBot="1" x14ac:dyDescent="0.3">
      <c r="A48" s="25" t="s">
        <v>32</v>
      </c>
      <c r="B48" s="36">
        <v>1686.96</v>
      </c>
      <c r="C48" s="25" t="s">
        <v>38</v>
      </c>
      <c r="D48" s="36">
        <v>2</v>
      </c>
    </row>
    <row r="49" spans="1:4" s="24" customFormat="1" ht="15.75" thickBot="1" x14ac:dyDescent="0.3">
      <c r="A49" s="25" t="s">
        <v>45</v>
      </c>
      <c r="B49" s="36">
        <v>8438.76</v>
      </c>
      <c r="C49" s="25" t="s">
        <v>29</v>
      </c>
      <c r="D49" s="36">
        <v>18</v>
      </c>
    </row>
    <row r="50" spans="1:4" s="24" customFormat="1" ht="15.75" thickBot="1" x14ac:dyDescent="0.3">
      <c r="A50" s="25" t="s">
        <v>85</v>
      </c>
      <c r="B50" s="36">
        <v>1117.43</v>
      </c>
      <c r="C50" s="25" t="s">
        <v>29</v>
      </c>
      <c r="D50" s="36">
        <v>1</v>
      </c>
    </row>
    <row r="51" spans="1:4" s="24" customFormat="1" ht="15.75" thickBot="1" x14ac:dyDescent="0.3">
      <c r="A51" s="25" t="s">
        <v>86</v>
      </c>
      <c r="B51" s="36">
        <v>2152.41</v>
      </c>
      <c r="C51" s="25" t="s">
        <v>87</v>
      </c>
      <c r="D51" s="36">
        <v>3</v>
      </c>
    </row>
    <row r="52" spans="1:4" s="24" customFormat="1" ht="15.75" thickBot="1" x14ac:dyDescent="0.3">
      <c r="A52" s="25" t="s">
        <v>88</v>
      </c>
      <c r="B52" s="36">
        <v>390.26</v>
      </c>
      <c r="C52" s="25" t="s">
        <v>29</v>
      </c>
      <c r="D52" s="36">
        <v>1</v>
      </c>
    </row>
    <row r="53" spans="1:4" s="24" customFormat="1" ht="15.75" thickBot="1" x14ac:dyDescent="0.3">
      <c r="A53" s="25" t="s">
        <v>89</v>
      </c>
      <c r="B53" s="36">
        <v>1694.32</v>
      </c>
      <c r="C53" s="25" t="s">
        <v>29</v>
      </c>
      <c r="D53" s="36">
        <v>2</v>
      </c>
    </row>
    <row r="54" spans="1:4" s="24" customFormat="1" ht="15.75" thickBot="1" x14ac:dyDescent="0.3">
      <c r="A54" s="25" t="s">
        <v>46</v>
      </c>
      <c r="B54" s="36">
        <v>1194.74</v>
      </c>
      <c r="C54" s="25" t="s">
        <v>4</v>
      </c>
      <c r="D54" s="36">
        <v>1</v>
      </c>
    </row>
    <row r="55" spans="1:4" s="24" customFormat="1" ht="15.75" thickBot="1" x14ac:dyDescent="0.3">
      <c r="A55" s="25" t="s">
        <v>33</v>
      </c>
      <c r="B55" s="36">
        <v>315.14999999999998</v>
      </c>
      <c r="C55" s="25" t="s">
        <v>29</v>
      </c>
      <c r="D55" s="36">
        <v>1</v>
      </c>
    </row>
    <row r="56" spans="1:4" s="24" customFormat="1" ht="15.75" thickBot="1" x14ac:dyDescent="0.3">
      <c r="A56" s="25" t="s">
        <v>90</v>
      </c>
      <c r="B56" s="36">
        <v>13427.96</v>
      </c>
      <c r="C56" s="25" t="s">
        <v>91</v>
      </c>
      <c r="D56" s="36">
        <v>17</v>
      </c>
    </row>
    <row r="57" spans="1:4" s="24" customFormat="1" ht="15.75" thickBot="1" x14ac:dyDescent="0.3">
      <c r="A57" s="25" t="s">
        <v>92</v>
      </c>
      <c r="B57" s="36">
        <v>2391.11</v>
      </c>
      <c r="C57" s="25" t="s">
        <v>29</v>
      </c>
      <c r="D57" s="36">
        <v>1</v>
      </c>
    </row>
    <row r="58" spans="1:4" s="24" customFormat="1" ht="15.75" thickBot="1" x14ac:dyDescent="0.3">
      <c r="A58" s="25" t="s">
        <v>41</v>
      </c>
      <c r="B58" s="36">
        <v>1021.08</v>
      </c>
      <c r="C58" s="25" t="s">
        <v>42</v>
      </c>
      <c r="D58" s="36">
        <v>4</v>
      </c>
    </row>
    <row r="59" spans="1:4" s="24" customFormat="1" ht="15.75" thickBot="1" x14ac:dyDescent="0.3">
      <c r="A59" s="25" t="s">
        <v>43</v>
      </c>
      <c r="B59" s="36">
        <v>3358.02</v>
      </c>
      <c r="C59" s="25" t="s">
        <v>29</v>
      </c>
      <c r="D59" s="36">
        <v>6</v>
      </c>
    </row>
    <row r="60" spans="1:4" s="24" customFormat="1" ht="15.75" thickBot="1" x14ac:dyDescent="0.3">
      <c r="A60" s="25" t="s">
        <v>93</v>
      </c>
      <c r="B60" s="36">
        <v>24110.7</v>
      </c>
      <c r="C60" s="25" t="s">
        <v>4</v>
      </c>
      <c r="D60" s="36">
        <v>10</v>
      </c>
    </row>
    <row r="61" spans="1:4" s="24" customFormat="1" ht="15.75" thickBot="1" x14ac:dyDescent="0.3">
      <c r="A61" s="25" t="s">
        <v>94</v>
      </c>
      <c r="B61" s="36">
        <v>956.86</v>
      </c>
      <c r="C61" s="25" t="s">
        <v>4</v>
      </c>
      <c r="D61" s="36">
        <v>2</v>
      </c>
    </row>
    <row r="62" spans="1:4" ht="28.5" x14ac:dyDescent="0.25">
      <c r="A62" s="17" t="s">
        <v>15</v>
      </c>
      <c r="B62" s="19">
        <v>0</v>
      </c>
      <c r="C62" s="18"/>
      <c r="D62" s="18"/>
    </row>
    <row r="63" spans="1:4" ht="28.5" x14ac:dyDescent="0.25">
      <c r="A63" s="17" t="s">
        <v>16</v>
      </c>
      <c r="B63" s="7">
        <v>0</v>
      </c>
      <c r="C63" s="2"/>
      <c r="D63" s="1"/>
    </row>
    <row r="64" spans="1:4" ht="28.5" x14ac:dyDescent="0.25">
      <c r="A64" s="17" t="s">
        <v>17</v>
      </c>
      <c r="B64" s="7">
        <v>0</v>
      </c>
      <c r="C64" s="2"/>
      <c r="D64" s="1"/>
    </row>
    <row r="65" spans="1:4" ht="29.25" thickBot="1" x14ac:dyDescent="0.3">
      <c r="A65" s="17" t="s">
        <v>18</v>
      </c>
      <c r="B65" s="7">
        <f>B66+B67</f>
        <v>8185.1399999999994</v>
      </c>
      <c r="C65" s="2"/>
      <c r="D65" s="1"/>
    </row>
    <row r="66" spans="1:4" s="24" customFormat="1" ht="15.75" thickBot="1" x14ac:dyDescent="0.3">
      <c r="A66" s="25" t="s">
        <v>95</v>
      </c>
      <c r="B66" s="36">
        <v>6115.74</v>
      </c>
      <c r="C66" s="25" t="s">
        <v>4</v>
      </c>
      <c r="D66" s="36">
        <v>1.5</v>
      </c>
    </row>
    <row r="67" spans="1:4" s="16" customFormat="1" ht="15.75" thickBot="1" x14ac:dyDescent="0.3">
      <c r="A67" s="37" t="s">
        <v>73</v>
      </c>
      <c r="B67" s="38">
        <v>2069.4</v>
      </c>
      <c r="C67" s="37" t="s">
        <v>3</v>
      </c>
      <c r="D67" s="38">
        <v>7.5</v>
      </c>
    </row>
    <row r="68" spans="1:4" ht="29.25" thickBot="1" x14ac:dyDescent="0.3">
      <c r="A68" s="17" t="s">
        <v>19</v>
      </c>
      <c r="B68" s="7">
        <f>B69+B70</f>
        <v>30455.119999999999</v>
      </c>
      <c r="C68" s="2"/>
      <c r="D68" s="1"/>
    </row>
    <row r="69" spans="1:4" s="24" customFormat="1" ht="15.75" thickBot="1" x14ac:dyDescent="0.3">
      <c r="A69" s="25" t="s">
        <v>58</v>
      </c>
      <c r="B69" s="36">
        <v>14562.98</v>
      </c>
      <c r="C69" s="25" t="s">
        <v>3</v>
      </c>
      <c r="D69" s="36">
        <v>14447.4</v>
      </c>
    </row>
    <row r="70" spans="1:4" s="24" customFormat="1" ht="15.75" thickBot="1" x14ac:dyDescent="0.3">
      <c r="A70" s="25" t="s">
        <v>59</v>
      </c>
      <c r="B70" s="36">
        <v>15892.14</v>
      </c>
      <c r="C70" s="25" t="s">
        <v>3</v>
      </c>
      <c r="D70" s="36">
        <v>14447.4</v>
      </c>
    </row>
    <row r="71" spans="1:4" ht="42.75" x14ac:dyDescent="0.25">
      <c r="A71" s="17" t="s">
        <v>20</v>
      </c>
      <c r="B71" s="7">
        <v>0</v>
      </c>
      <c r="C71" s="2"/>
      <c r="D71" s="1"/>
    </row>
    <row r="72" spans="1:4" ht="57.75" thickBot="1" x14ac:dyDescent="0.3">
      <c r="A72" s="17" t="s">
        <v>21</v>
      </c>
      <c r="B72" s="7">
        <f>SUM(B73:B79)</f>
        <v>100824.01</v>
      </c>
      <c r="C72" s="2"/>
      <c r="D72" s="1"/>
    </row>
    <row r="73" spans="1:4" s="24" customFormat="1" ht="15.75" thickBot="1" x14ac:dyDescent="0.3">
      <c r="A73" s="25" t="s">
        <v>96</v>
      </c>
      <c r="B73" s="36">
        <v>11588.8</v>
      </c>
      <c r="C73" s="25" t="s">
        <v>97</v>
      </c>
      <c r="D73" s="36">
        <v>8.35</v>
      </c>
    </row>
    <row r="74" spans="1:4" s="24" customFormat="1" ht="15.75" thickBot="1" x14ac:dyDescent="0.3">
      <c r="A74" s="25" t="s">
        <v>60</v>
      </c>
      <c r="B74" s="36">
        <v>245.61</v>
      </c>
      <c r="C74" s="25" t="s">
        <v>3</v>
      </c>
      <c r="D74" s="36">
        <v>14447.4</v>
      </c>
    </row>
    <row r="75" spans="1:4" s="24" customFormat="1" ht="15.75" thickBot="1" x14ac:dyDescent="0.3">
      <c r="A75" s="25" t="s">
        <v>98</v>
      </c>
      <c r="B75" s="36">
        <v>245.61</v>
      </c>
      <c r="C75" s="25" t="s">
        <v>3</v>
      </c>
      <c r="D75" s="36">
        <v>14447.4</v>
      </c>
    </row>
    <row r="76" spans="1:4" s="24" customFormat="1" ht="15.75" thickBot="1" x14ac:dyDescent="0.3">
      <c r="A76" s="25" t="s">
        <v>99</v>
      </c>
      <c r="B76" s="36">
        <v>672.7</v>
      </c>
      <c r="C76" s="25" t="s">
        <v>29</v>
      </c>
      <c r="D76" s="36">
        <v>10</v>
      </c>
    </row>
    <row r="77" spans="1:4" s="24" customFormat="1" ht="15.75" thickBot="1" x14ac:dyDescent="0.3">
      <c r="A77" s="25" t="s">
        <v>61</v>
      </c>
      <c r="B77" s="36">
        <v>43578.8</v>
      </c>
      <c r="C77" s="25" t="s">
        <v>3</v>
      </c>
      <c r="D77" s="36">
        <v>14449.2</v>
      </c>
    </row>
    <row r="78" spans="1:4" s="24" customFormat="1" ht="15.75" thickBot="1" x14ac:dyDescent="0.3">
      <c r="A78" s="25" t="s">
        <v>100</v>
      </c>
      <c r="B78" s="36">
        <v>40332.35</v>
      </c>
      <c r="C78" s="25" t="s">
        <v>3</v>
      </c>
      <c r="D78" s="36">
        <v>12039.5</v>
      </c>
    </row>
    <row r="79" spans="1:4" s="24" customFormat="1" ht="15.75" thickBot="1" x14ac:dyDescent="0.3">
      <c r="A79" s="25" t="s">
        <v>101</v>
      </c>
      <c r="B79" s="36">
        <v>4160.1400000000003</v>
      </c>
      <c r="C79" s="25" t="s">
        <v>97</v>
      </c>
      <c r="D79" s="36">
        <v>8.35</v>
      </c>
    </row>
    <row r="80" spans="1:4" x14ac:dyDescent="0.25">
      <c r="A80" s="17" t="s">
        <v>22</v>
      </c>
      <c r="B80" s="7">
        <f>B82+B81</f>
        <v>19681.269999999997</v>
      </c>
      <c r="C80" s="2"/>
      <c r="D80" s="1"/>
    </row>
    <row r="81" spans="1:6" x14ac:dyDescent="0.25">
      <c r="A81" s="2" t="s">
        <v>26</v>
      </c>
      <c r="B81" s="20">
        <v>15001.269999999999</v>
      </c>
      <c r="C81" s="2"/>
      <c r="D81" s="1"/>
    </row>
    <row r="82" spans="1:6" ht="30" x14ac:dyDescent="0.25">
      <c r="A82" s="4" t="s">
        <v>6</v>
      </c>
      <c r="B82" s="8">
        <f>D82*12*5</f>
        <v>4680</v>
      </c>
      <c r="C82" s="4" t="s">
        <v>5</v>
      </c>
      <c r="D82" s="4">
        <v>78</v>
      </c>
    </row>
    <row r="83" spans="1:6" ht="28.5" x14ac:dyDescent="0.25">
      <c r="A83" s="17" t="s">
        <v>62</v>
      </c>
      <c r="B83" s="28">
        <f>B13+B16+B19+B20+B28+B40+B65+B68+B71+B72</f>
        <v>452953.57999999996</v>
      </c>
      <c r="C83" s="20" t="s">
        <v>23</v>
      </c>
      <c r="D83" s="1"/>
      <c r="E83" s="22"/>
      <c r="F83" s="31"/>
    </row>
    <row r="84" spans="1:6" ht="28.5" x14ac:dyDescent="0.25">
      <c r="A84" s="17" t="s">
        <v>63</v>
      </c>
      <c r="B84" s="29">
        <f>(B83*1.2)+B80</f>
        <v>563225.56599999999</v>
      </c>
      <c r="C84" s="20" t="s">
        <v>23</v>
      </c>
      <c r="D84" s="1"/>
    </row>
    <row r="85" spans="1:6" x14ac:dyDescent="0.25">
      <c r="A85" s="23" t="s">
        <v>64</v>
      </c>
      <c r="B85" s="29">
        <f>B6+B9-B84+B4</f>
        <v>38410.718000000023</v>
      </c>
      <c r="C85" s="20" t="s">
        <v>23</v>
      </c>
      <c r="D85" s="1"/>
    </row>
    <row r="86" spans="1:6" ht="28.5" hidden="1" x14ac:dyDescent="0.25">
      <c r="A86" s="26" t="s">
        <v>35</v>
      </c>
      <c r="B86" s="29">
        <f>B85+B8</f>
        <v>156878.65799999997</v>
      </c>
      <c r="C86" s="27" t="s">
        <v>23</v>
      </c>
      <c r="D86" s="1"/>
      <c r="F86" s="22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2019-02-27T04:51:22Z</cp:lastPrinted>
  <dcterms:created xsi:type="dcterms:W3CDTF">2016-03-18T02:51:51Z</dcterms:created>
  <dcterms:modified xsi:type="dcterms:W3CDTF">2023-03-12T23:43:50Z</dcterms:modified>
</cp:coreProperties>
</file>